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P29" i="1" l="1"/>
  <c r="P30" i="1"/>
  <c r="P31" i="1"/>
  <c r="P32" i="1"/>
  <c r="P33" i="1"/>
  <c r="P34" i="1"/>
  <c r="P35" i="1"/>
  <c r="P36" i="1"/>
  <c r="P37" i="1"/>
  <c r="P38" i="1"/>
  <c r="P39" i="1"/>
  <c r="P28" i="1"/>
  <c r="N29" i="1"/>
  <c r="N30" i="1"/>
  <c r="N31" i="1"/>
  <c r="N32" i="1"/>
  <c r="N33" i="1"/>
  <c r="N34" i="1"/>
  <c r="N35" i="1"/>
  <c r="N36" i="1"/>
  <c r="N37" i="1"/>
  <c r="N38" i="1"/>
  <c r="N39" i="1"/>
  <c r="N28" i="1"/>
  <c r="M29" i="1"/>
  <c r="M30" i="1"/>
  <c r="M31" i="1"/>
  <c r="M32" i="1"/>
  <c r="M33" i="1"/>
  <c r="M34" i="1"/>
  <c r="M35" i="1"/>
  <c r="M36" i="1"/>
  <c r="M37" i="1"/>
  <c r="M38" i="1"/>
  <c r="M39" i="1"/>
  <c r="M28" i="1"/>
  <c r="H26" i="1"/>
  <c r="H25" i="1"/>
  <c r="H27" i="1" s="1"/>
  <c r="E26" i="1"/>
  <c r="E25" i="1"/>
  <c r="E27" i="1" s="1"/>
  <c r="G28" i="1" l="1"/>
  <c r="G29" i="1" s="1"/>
  <c r="AG20" i="1"/>
  <c r="AH15" i="1" l="1"/>
  <c r="AG14" i="1" l="1"/>
  <c r="AG10" i="1" l="1"/>
  <c r="AG11" i="1"/>
  <c r="AG12" i="1"/>
  <c r="AG13" i="1"/>
  <c r="AG15" i="1"/>
  <c r="AG16" i="1"/>
  <c r="AG17" i="1"/>
  <c r="AG18" i="1"/>
  <c r="AG19" i="1"/>
  <c r="AG9" i="1" l="1"/>
  <c r="AG24" i="1" s="1"/>
  <c r="AG25" i="1" l="1"/>
  <c r="AE27" i="1"/>
  <c r="AI8" i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<sst xmlns="http://schemas.openxmlformats.org/spreadsheetml/2006/main" count="165" uniqueCount="31">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</sst>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9"/>
  <sheetViews>
    <sheetView tabSelected="1" topLeftCell="O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3504.7</v>
      </c>
      <c r="AH8">
        <v>37.65</v>
      </c>
      <c r="AI8">
        <f>AG8*AH8</f>
        <v>131951.95499999999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7256.45</v>
      </c>
      <c r="H9" s="1" t="s">
        <v>26</v>
      </c>
      <c r="I9" s="1">
        <v>31</v>
      </c>
      <c r="J9" s="1">
        <v>55798.63</v>
      </c>
      <c r="K9" s="1" t="s">
        <v>26</v>
      </c>
      <c r="L9" s="1">
        <v>31</v>
      </c>
      <c r="M9" s="1">
        <v>43782.63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17676.61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8448.26</v>
      </c>
      <c r="AF9" s="1" t="s">
        <v>26</v>
      </c>
      <c r="AG9" s="6">
        <f>AE9+AB9+Y9+V9+S9+P9+M9+J9+G9+D9</f>
        <v>132962.58000000002</v>
      </c>
      <c r="AH9" s="7">
        <v>41.23</v>
      </c>
      <c r="AI9">
        <f>AI8-AH9</f>
        <v>131910.72499999998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5425.13</v>
      </c>
      <c r="H10" s="1" t="s">
        <v>26</v>
      </c>
      <c r="I10" s="1">
        <v>28</v>
      </c>
      <c r="J10" s="1">
        <v>48615.92</v>
      </c>
      <c r="K10" s="1" t="s">
        <v>26</v>
      </c>
      <c r="L10" s="1">
        <v>28</v>
      </c>
      <c r="M10" s="1">
        <v>43915.59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17676.61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8448.26</v>
      </c>
      <c r="AF10" s="1" t="s">
        <v>26</v>
      </c>
      <c r="AG10" s="6">
        <f t="shared" ref="AG10:AG19" si="0">AE10+AB10+Y10+V10+S10+P10+M10+J10+G10+D10</f>
        <v>124081.51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7424.42</v>
      </c>
      <c r="H11" s="1" t="s">
        <v>26</v>
      </c>
      <c r="I11" s="1">
        <v>31</v>
      </c>
      <c r="J11" s="1">
        <v>58090.2</v>
      </c>
      <c r="K11" s="1" t="s">
        <v>26</v>
      </c>
      <c r="L11" s="1">
        <v>31</v>
      </c>
      <c r="M11" s="1">
        <v>49310.9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17676.61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8448.26</v>
      </c>
      <c r="AF11" s="1" t="s">
        <v>26</v>
      </c>
      <c r="AG11" s="6">
        <f t="shared" si="0"/>
        <v>140950.39000000001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5701.59</v>
      </c>
      <c r="H12" s="1" t="s">
        <v>26</v>
      </c>
      <c r="I12" s="1">
        <v>30</v>
      </c>
      <c r="J12" s="1">
        <v>49462.720000000001</v>
      </c>
      <c r="K12" s="1" t="s">
        <v>26</v>
      </c>
      <c r="L12" s="1">
        <v>30</v>
      </c>
      <c r="M12" s="1">
        <v>44353.24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734.16</v>
      </c>
      <c r="W12" s="1" t="s">
        <v>28</v>
      </c>
      <c r="X12" s="1">
        <v>30</v>
      </c>
      <c r="Y12" s="1">
        <v>16326.81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8448.26</v>
      </c>
      <c r="AF12" s="1" t="s">
        <v>26</v>
      </c>
      <c r="AG12" s="6">
        <f t="shared" si="0"/>
        <v>126509.98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7186.57</v>
      </c>
      <c r="H13" s="1" t="s">
        <v>26</v>
      </c>
      <c r="I13" s="1">
        <v>31</v>
      </c>
      <c r="J13" s="1">
        <v>48505.2</v>
      </c>
      <c r="K13" s="1" t="s">
        <v>26</v>
      </c>
      <c r="L13" s="1">
        <v>31</v>
      </c>
      <c r="M13" s="1">
        <v>39554.39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16326.81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8448.26</v>
      </c>
      <c r="AF13" s="1" t="s">
        <v>26</v>
      </c>
      <c r="AG13" s="6">
        <f t="shared" si="0"/>
        <v>120021.23000000001</v>
      </c>
    </row>
    <row r="14" spans="2:35" x14ac:dyDescent="0.25">
      <c r="B14" s="3" t="s">
        <v>18</v>
      </c>
      <c r="C14" s="1">
        <v>30</v>
      </c>
      <c r="D14" s="1">
        <v>5419.7</v>
      </c>
      <c r="E14" s="4" t="s">
        <v>25</v>
      </c>
      <c r="F14" s="1">
        <v>30</v>
      </c>
      <c r="G14" s="1">
        <v>6339.51</v>
      </c>
      <c r="H14" s="1" t="s">
        <v>26</v>
      </c>
      <c r="I14" s="1">
        <v>30</v>
      </c>
      <c r="J14" s="1">
        <v>52670.49</v>
      </c>
      <c r="K14" s="1" t="s">
        <v>26</v>
      </c>
      <c r="L14" s="1">
        <v>30</v>
      </c>
      <c r="M14" s="1">
        <v>49240.800000000003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16326.81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8448.26</v>
      </c>
      <c r="AF14" s="1" t="s">
        <v>26</v>
      </c>
      <c r="AG14" s="6">
        <f t="shared" si="0"/>
        <v>138445.57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6948.36</v>
      </c>
      <c r="H15" s="1" t="s">
        <v>26</v>
      </c>
      <c r="I15" s="1">
        <v>31</v>
      </c>
      <c r="J15" s="1">
        <v>50044.55</v>
      </c>
      <c r="K15" s="1" t="s">
        <v>26</v>
      </c>
      <c r="L15" s="1">
        <v>31</v>
      </c>
      <c r="M15" s="1">
        <v>41083.199999999997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>
        <v>30814.66</v>
      </c>
      <c r="W15" s="1" t="s">
        <v>28</v>
      </c>
      <c r="X15" s="1">
        <v>31</v>
      </c>
      <c r="Y15" s="1">
        <v>19260.05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8448.26</v>
      </c>
      <c r="AF15" s="1" t="s">
        <v>26</v>
      </c>
      <c r="AG15" s="6">
        <f t="shared" si="0"/>
        <v>156599.07999999999</v>
      </c>
      <c r="AH15">
        <f>41.23*AG8</f>
        <v>144498.78099999999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7420.28</v>
      </c>
      <c r="H16" s="1" t="s">
        <v>26</v>
      </c>
      <c r="I16" s="1">
        <v>31</v>
      </c>
      <c r="J16" s="1">
        <v>50945.47</v>
      </c>
      <c r="K16" s="1" t="s">
        <v>26</v>
      </c>
      <c r="L16" s="1">
        <v>31</v>
      </c>
      <c r="M16" s="1">
        <v>42485.72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19260.05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8448.26</v>
      </c>
      <c r="AF16" s="1" t="s">
        <v>26</v>
      </c>
      <c r="AG16" s="6">
        <f t="shared" si="0"/>
        <v>130146.98000000001</v>
      </c>
    </row>
    <row r="17" spans="2:33" x14ac:dyDescent="0.25">
      <c r="B17" s="3" t="s">
        <v>21</v>
      </c>
      <c r="C17" s="1">
        <v>30</v>
      </c>
      <c r="D17" s="1">
        <v>11597.4</v>
      </c>
      <c r="E17" s="4" t="s">
        <v>25</v>
      </c>
      <c r="F17" s="1">
        <v>30</v>
      </c>
      <c r="G17" s="1">
        <v>6556.4</v>
      </c>
      <c r="H17" s="1" t="s">
        <v>26</v>
      </c>
      <c r="I17" s="1">
        <v>30</v>
      </c>
      <c r="J17" s="1">
        <v>57027.61</v>
      </c>
      <c r="K17" s="1" t="s">
        <v>26</v>
      </c>
      <c r="L17" s="1">
        <v>30</v>
      </c>
      <c r="M17" s="1">
        <v>45482.89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19260.05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8448.26</v>
      </c>
      <c r="AF17" s="1" t="s">
        <v>26</v>
      </c>
      <c r="AG17" s="6">
        <f t="shared" si="0"/>
        <v>148372.60999999999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6654.79</v>
      </c>
      <c r="H18" s="1" t="s">
        <v>26</v>
      </c>
      <c r="I18" s="1">
        <v>31</v>
      </c>
      <c r="J18" s="1">
        <v>54594.22</v>
      </c>
      <c r="K18" s="1" t="s">
        <v>26</v>
      </c>
      <c r="L18" s="1">
        <v>31</v>
      </c>
      <c r="M18" s="1">
        <v>40908.92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19260.05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8448.26</v>
      </c>
      <c r="AF18" s="1" t="s">
        <v>26</v>
      </c>
      <c r="AG18" s="6">
        <f t="shared" si="0"/>
        <v>129866.23999999999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7141.25</v>
      </c>
      <c r="H19" s="1" t="s">
        <v>26</v>
      </c>
      <c r="I19" s="1">
        <v>30</v>
      </c>
      <c r="J19" s="1">
        <v>55965.919999999998</v>
      </c>
      <c r="K19" s="1" t="s">
        <v>26</v>
      </c>
      <c r="L19" s="1">
        <v>30</v>
      </c>
      <c r="M19" s="1">
        <v>36770.959999999999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>
        <v>33598</v>
      </c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19260.849999999999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8448.26</v>
      </c>
      <c r="AF19" s="1" t="s">
        <v>26</v>
      </c>
      <c r="AG19" s="6">
        <f t="shared" si="0"/>
        <v>161185.24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6928.34</v>
      </c>
      <c r="H20" s="1" t="s">
        <v>26</v>
      </c>
      <c r="I20" s="1">
        <v>31</v>
      </c>
      <c r="J20" s="1">
        <v>63321.59</v>
      </c>
      <c r="K20" s="1" t="s">
        <v>26</v>
      </c>
      <c r="L20" s="1">
        <v>31</v>
      </c>
      <c r="M20" s="1">
        <v>49966.34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>
        <v>546696</v>
      </c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19264.150000000001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8448.26</v>
      </c>
      <c r="AF20" s="1" t="s">
        <v>26</v>
      </c>
      <c r="AG20" s="6">
        <f>AE20+AB20+Y20+V20+P20+M20+J20+G20+D20</f>
        <v>149515.87999999998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791711.73</v>
      </c>
      <c r="AG24" s="8">
        <f>AG9+AG10+AG11+AG12+AG13+AG14+AG15+AG16+AG17+AG18+AG19+AG20</f>
        <v>1658657.29</v>
      </c>
    </row>
    <row r="25" spans="2:33" x14ac:dyDescent="0.25">
      <c r="E25" s="8">
        <f>D9+D10+D11+D12+D13+D14+G9+G10+G11+G12+G13+G14+J9+J10+J11+J12+J13+J14+M9+M10+M11+M12+M13+M14+V9+V10+V11+V12+V13+V14+Y9+Y10+Y11+Y12+Y13+Y14+AB9+AB10+AB11+AB12+AB13+AB14</f>
        <v>732281.70000000019</v>
      </c>
      <c r="H25">
        <f>D15+D16+D17+D18+D19+D20+G15+G16+G17+G18+G19+G20+J15+J16+J17+J18+J19+J20+M15+M16+M17+M18+M19+M20+V15+V16+V17+V18+V19+V20+Y15+Y16+Y17+Y18+Y19+Y20+AB15+AB16+AB17+AB18+AB19+AB20</f>
        <v>791398.4700000002</v>
      </c>
      <c r="AE25">
        <f>41.23*AG8*6</f>
        <v>866992.68599999999</v>
      </c>
      <c r="AG25" s="9">
        <f>AG24/AG8/12</f>
        <v>39.438879457109984</v>
      </c>
    </row>
    <row r="26" spans="2:33" x14ac:dyDescent="0.25">
      <c r="E26">
        <f>37.65*AG8*6</f>
        <v>791711.73</v>
      </c>
      <c r="H26">
        <f>41.23*AG8*6</f>
        <v>866992.68599999999</v>
      </c>
      <c r="AE26">
        <f>AE24+AE25</f>
        <v>1658704.416</v>
      </c>
    </row>
    <row r="27" spans="2:33" x14ac:dyDescent="0.25">
      <c r="E27" s="8">
        <f>E26-E25</f>
        <v>59430.029999999795</v>
      </c>
      <c r="H27">
        <f>H26-H25</f>
        <v>75594.215999999782</v>
      </c>
      <c r="AE27" s="8">
        <f>AE26-AG24</f>
        <v>47.125999999931082</v>
      </c>
    </row>
    <row r="28" spans="2:33" x14ac:dyDescent="0.25">
      <c r="G28" s="8">
        <f>E27+H27</f>
        <v>135024.24599999958</v>
      </c>
      <c r="K28" s="1">
        <v>55798.63</v>
      </c>
      <c r="M28">
        <f>K28-11240.18</f>
        <v>44558.45</v>
      </c>
      <c r="N28">
        <f>M28-175.22</f>
        <v>44383.229999999996</v>
      </c>
      <c r="P28">
        <f>N28+350.44</f>
        <v>44733.67</v>
      </c>
    </row>
    <row r="29" spans="2:33" x14ac:dyDescent="0.25">
      <c r="G29">
        <f>G28/12</f>
        <v>11252.020499999964</v>
      </c>
      <c r="K29" s="1">
        <v>48615.92</v>
      </c>
      <c r="M29">
        <f t="shared" ref="M29:M39" si="1">K29-11240.18</f>
        <v>37375.74</v>
      </c>
      <c r="N29">
        <f t="shared" ref="N29:N39" si="2">M29-175.22</f>
        <v>37200.519999999997</v>
      </c>
      <c r="P29">
        <f t="shared" ref="P29:P39" si="3">N29+350.44</f>
        <v>37550.959999999999</v>
      </c>
    </row>
    <row r="30" spans="2:33" x14ac:dyDescent="0.25">
      <c r="K30" s="1">
        <v>58090.2</v>
      </c>
      <c r="M30">
        <f t="shared" si="1"/>
        <v>46850.02</v>
      </c>
      <c r="N30">
        <f t="shared" si="2"/>
        <v>46674.799999999996</v>
      </c>
      <c r="P30">
        <f t="shared" si="3"/>
        <v>47025.24</v>
      </c>
    </row>
    <row r="31" spans="2:33" x14ac:dyDescent="0.25">
      <c r="K31" s="1">
        <v>49462.720000000001</v>
      </c>
      <c r="M31">
        <f t="shared" si="1"/>
        <v>38222.54</v>
      </c>
      <c r="N31">
        <f t="shared" si="2"/>
        <v>38047.32</v>
      </c>
      <c r="P31">
        <f t="shared" si="3"/>
        <v>38397.760000000002</v>
      </c>
    </row>
    <row r="32" spans="2:33" x14ac:dyDescent="0.25">
      <c r="K32" s="1">
        <v>48505.2</v>
      </c>
      <c r="M32">
        <f t="shared" si="1"/>
        <v>37265.019999999997</v>
      </c>
      <c r="N32">
        <f t="shared" si="2"/>
        <v>37089.799999999996</v>
      </c>
      <c r="P32">
        <f t="shared" si="3"/>
        <v>37440.239999999998</v>
      </c>
    </row>
    <row r="33" spans="11:16" x14ac:dyDescent="0.25">
      <c r="K33" s="1">
        <v>52670.49</v>
      </c>
      <c r="M33">
        <f t="shared" si="1"/>
        <v>41430.31</v>
      </c>
      <c r="N33">
        <f t="shared" si="2"/>
        <v>41255.089999999997</v>
      </c>
      <c r="P33">
        <f t="shared" si="3"/>
        <v>41605.53</v>
      </c>
    </row>
    <row r="34" spans="11:16" x14ac:dyDescent="0.25">
      <c r="K34" s="1">
        <v>50044.55</v>
      </c>
      <c r="M34">
        <f t="shared" si="1"/>
        <v>38804.370000000003</v>
      </c>
      <c r="N34">
        <f t="shared" si="2"/>
        <v>38629.15</v>
      </c>
      <c r="P34">
        <f t="shared" si="3"/>
        <v>38979.590000000004</v>
      </c>
    </row>
    <row r="35" spans="11:16" x14ac:dyDescent="0.25">
      <c r="K35" s="1">
        <v>50945.47</v>
      </c>
      <c r="M35">
        <f t="shared" si="1"/>
        <v>39705.29</v>
      </c>
      <c r="N35">
        <f t="shared" si="2"/>
        <v>39530.07</v>
      </c>
      <c r="P35">
        <f t="shared" si="3"/>
        <v>39880.51</v>
      </c>
    </row>
    <row r="36" spans="11:16" x14ac:dyDescent="0.25">
      <c r="K36" s="1">
        <v>57027.61</v>
      </c>
      <c r="M36">
        <f t="shared" si="1"/>
        <v>45787.43</v>
      </c>
      <c r="N36">
        <f t="shared" si="2"/>
        <v>45612.21</v>
      </c>
      <c r="P36">
        <f t="shared" si="3"/>
        <v>45962.65</v>
      </c>
    </row>
    <row r="37" spans="11:16" x14ac:dyDescent="0.25">
      <c r="K37" s="1">
        <v>54594.22</v>
      </c>
      <c r="M37">
        <f t="shared" si="1"/>
        <v>43354.04</v>
      </c>
      <c r="N37">
        <f t="shared" si="2"/>
        <v>43178.82</v>
      </c>
      <c r="P37">
        <f t="shared" si="3"/>
        <v>43529.26</v>
      </c>
    </row>
    <row r="38" spans="11:16" x14ac:dyDescent="0.25">
      <c r="K38" s="1">
        <v>55965.919999999998</v>
      </c>
      <c r="M38">
        <f t="shared" si="1"/>
        <v>44725.74</v>
      </c>
      <c r="N38">
        <f t="shared" si="2"/>
        <v>44550.52</v>
      </c>
      <c r="P38">
        <f t="shared" si="3"/>
        <v>44900.959999999999</v>
      </c>
    </row>
    <row r="39" spans="11:16" x14ac:dyDescent="0.25">
      <c r="K39" s="1">
        <v>63321.59</v>
      </c>
      <c r="M39">
        <f t="shared" si="1"/>
        <v>52081.409999999996</v>
      </c>
      <c r="N39">
        <f t="shared" si="2"/>
        <v>51906.189999999995</v>
      </c>
      <c r="P39">
        <f t="shared" si="3"/>
        <v>52256.63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2026-03-02T13:20:16Z</dcterms:modified>
</cp:coreProperties>
</file>